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10.77.1.5\wspolne\.EPC\"/>
    </mc:Choice>
  </mc:AlternateContent>
  <xr:revisionPtr revIDLastSave="0" documentId="13_ncr:1_{D3247402-0D90-4F46-B2A1-0B5B562B265A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Zabłudów" sheetId="1" r:id="rId1"/>
  </sheets>
  <definedNames>
    <definedName name="DPU">Zabłudów!$D$2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  <c r="G2" i="1" s="1"/>
  <c r="H2" i="1" s="1"/>
  <c r="I2" i="1" s="1"/>
  <c r="J2" i="1" s="1"/>
  <c r="K2" i="1" s="1"/>
  <c r="L2" i="1" s="1"/>
  <c r="M2" i="1" s="1"/>
  <c r="N2" i="1" s="1"/>
  <c r="O2" i="1" s="1"/>
  <c r="P2" i="1" s="1"/>
  <c r="Q2" i="1" s="1"/>
  <c r="R2" i="1" s="1"/>
  <c r="S2" i="1" s="1"/>
  <c r="T2" i="1" s="1"/>
  <c r="U2" i="1" s="1"/>
  <c r="V2" i="1" s="1"/>
  <c r="W2" i="1" s="1"/>
  <c r="X2" i="1" s="1"/>
  <c r="Y2" i="1" s="1"/>
  <c r="Z2" i="1" s="1"/>
  <c r="AA2" i="1" s="1"/>
  <c r="AB2" i="1" s="1"/>
  <c r="AC2" i="1" s="1"/>
  <c r="AD2" i="1" s="1"/>
  <c r="AE2" i="1" s="1"/>
  <c r="AF2" i="1" s="1"/>
  <c r="AG2" i="1" s="1"/>
  <c r="AH2" i="1" s="1"/>
  <c r="AI2" i="1" s="1"/>
  <c r="AJ2" i="1" s="1"/>
  <c r="AK2" i="1" s="1"/>
  <c r="AL2" i="1" s="1"/>
  <c r="AM2" i="1" s="1"/>
  <c r="AN2" i="1" s="1"/>
  <c r="AO2" i="1" s="1"/>
  <c r="AO1" i="1" s="1"/>
  <c r="AP2" i="1" l="1"/>
  <c r="Z1" i="1"/>
  <c r="AL1" i="1"/>
  <c r="V1" i="1"/>
  <c r="AK1" i="1"/>
  <c r="U1" i="1"/>
  <c r="AJ1" i="1"/>
  <c r="T1" i="1"/>
  <c r="AI1" i="1"/>
  <c r="S1" i="1"/>
  <c r="AH1" i="1"/>
  <c r="R1" i="1"/>
  <c r="AG1" i="1"/>
  <c r="Q1" i="1"/>
  <c r="AF1" i="1"/>
  <c r="P1" i="1"/>
  <c r="AE1" i="1"/>
  <c r="O1" i="1"/>
  <c r="AD1" i="1"/>
  <c r="N1" i="1"/>
  <c r="AC1" i="1"/>
  <c r="M1" i="1"/>
  <c r="AB1" i="1"/>
  <c r="L1" i="1"/>
  <c r="AA1" i="1"/>
  <c r="K1" i="1"/>
  <c r="F1" i="1"/>
  <c r="J1" i="1"/>
  <c r="Y1" i="1"/>
  <c r="I1" i="1"/>
  <c r="AN1" i="1"/>
  <c r="X1" i="1"/>
  <c r="H1" i="1"/>
  <c r="AM1" i="1"/>
  <c r="W1" i="1"/>
  <c r="G1" i="1"/>
  <c r="AP1" i="1" l="1"/>
  <c r="AQ2" i="1"/>
  <c r="AQ1" i="1" l="1"/>
  <c r="AR2" i="1"/>
  <c r="AR1" i="1" s="1"/>
</calcChain>
</file>

<file path=xl/sharedStrings.xml><?xml version="1.0" encoding="utf-8"?>
<sst xmlns="http://schemas.openxmlformats.org/spreadsheetml/2006/main" count="67" uniqueCount="67">
  <si>
    <t>Poz.</t>
  </si>
  <si>
    <t>Nazwa elementu</t>
  </si>
  <si>
    <t>1. Dokumentacja przedprojektowa</t>
  </si>
  <si>
    <t>Deklaracja wybranych podwykonawców dla: uzgodnień środowiskowych, PT</t>
  </si>
  <si>
    <t>Wypis, wyrys z MPZP</t>
  </si>
  <si>
    <t>Wypis i wyrys z EGiB</t>
  </si>
  <si>
    <t>Mapa zasadnicza</t>
  </si>
  <si>
    <t>Wytyczne konserwatorskie</t>
  </si>
  <si>
    <t>MDCP</t>
  </si>
  <si>
    <t>2. Warunki</t>
  </si>
  <si>
    <t>Wod-kan-p.poż, KD</t>
  </si>
  <si>
    <t>Prąd</t>
  </si>
  <si>
    <t>Gaz</t>
  </si>
  <si>
    <t>Sieć ciepłownicza</t>
  </si>
  <si>
    <t>Orange</t>
  </si>
  <si>
    <t>Zjazdy</t>
  </si>
  <si>
    <t>3. Uwarunkowania środowiskowe</t>
  </si>
  <si>
    <t>PRG dla określenia warunków hydro i geologicznoinżynierskich wraz z piezometrami</t>
  </si>
  <si>
    <t>Dokumentacja dla określenia warunków hydro i geologicznoinżynierskich wraz z piezometrami</t>
  </si>
  <si>
    <t>Badanie czystości środowiska wodno-gruntowego</t>
  </si>
  <si>
    <t>DŚ + akceptacja KIP prze OEko</t>
  </si>
  <si>
    <t>Inwentaryzacja Zieleni</t>
  </si>
  <si>
    <t xml:space="preserve">PWP </t>
  </si>
  <si>
    <t xml:space="preserve">Wycinka </t>
  </si>
  <si>
    <t>4. Etap projektowy</t>
  </si>
  <si>
    <t>Uzgodnienie kolizji</t>
  </si>
  <si>
    <t>Uzgodnienie projektu zjazdów  z zarządcą drogi</t>
  </si>
  <si>
    <t xml:space="preserve">Uzgodnienie projektów przyłączy </t>
  </si>
  <si>
    <t>WZ</t>
  </si>
  <si>
    <t>Uzgodnienie projektu z konserwatorem</t>
  </si>
  <si>
    <t>Organizacja ruchu</t>
  </si>
  <si>
    <t>Zgłoszenie budowy zjazdów</t>
  </si>
  <si>
    <t>Wniosek PNB + uzgodnienie projektów z nadzorem inwestorskim</t>
  </si>
  <si>
    <t>PT</t>
  </si>
  <si>
    <t>Proces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</si>
  <si>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</si>
  <si>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</si>
  <si>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</si>
  <si>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</si>
  <si>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</si>
  <si>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</si>
  <si>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</si>
  <si>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</si>
  <si>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</si>
  <si>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</si>
  <si>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</si>
  <si>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</si>
  <si>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</si>
  <si>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</si>
  <si>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</si>
  <si>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</si>
  <si>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</si>
  <si>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</si>
  <si>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3.7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</si>
  <si>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</si>
  <si>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</si>
  <si>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</si>
  <si>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</si>
  <si>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</si>
  <si>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</si>
  <si>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</si>
  <si>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</si>
  <si>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</si>
  <si>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ROZPOCZĘCIE
[tygodnie]</t>
  </si>
  <si>
    <t>CZAS TRWANIA
[tygodnie]</t>
  </si>
  <si>
    <t>Tydzeń roku</t>
  </si>
  <si>
    <t>Początek tygodnia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</si>
</sst>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u/>
      <sz val="16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center" vertical="center" wrapText="1"/>
      <protection hidden="1"/>
    </xf>
    <xf numFmtId="0" fontId="0" fillId="0" borderId="2" xfId="0" applyBorder="1" applyAlignment="1" applyProtection="1">
      <alignment vertical="center" textRotation="90"/>
      <protection hidden="1"/>
    </xf>
    <xf numFmtId="0" fontId="0" fillId="0" borderId="4" xfId="0" applyBorder="1" applyAlignment="1" applyProtection="1">
      <alignment vertical="center" textRotation="90"/>
      <protection hidden="1"/>
    </xf>
    <xf numFmtId="0" fontId="0" fillId="0" borderId="0" xfId="0" applyAlignment="1" applyProtection="1">
      <alignment horizontal="center" vertical="center" wrapText="1"/>
      <protection hidden="1"/>
    </xf>
    <xf numFmtId="14" fontId="0" fillId="0" borderId="1" xfId="0" applyNumberFormat="1" applyBorder="1" applyAlignment="1" applyProtection="1">
      <alignment vertical="center" textRotation="90" wrapText="1"/>
      <protection hidden="1"/>
    </xf>
    <xf numFmtId="14" fontId="0" fillId="0" borderId="5" xfId="0" applyNumberFormat="1" applyBorder="1" applyAlignment="1" applyProtection="1">
      <alignment vertical="center" textRotation="90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vertical="center"/>
      <protection hidden="1"/>
    </xf>
    <xf numFmtId="16" fontId="0" fillId="0" borderId="1" xfId="0" quotePrefix="1" applyNumberForma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0" borderId="1" xfId="0" applyBorder="1" applyProtection="1">
      <protection hidden="1"/>
    </xf>
    <xf numFmtId="0" fontId="0" fillId="0" borderId="1" xfId="0" quotePrefix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14" fontId="0" fillId="0" borderId="0" xfId="0" applyNumberForma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textRotation="90"/>
      <protection hidden="1"/>
    </xf>
    <xf numFmtId="0" fontId="0" fillId="0" borderId="1" xfId="0" applyBorder="1" applyAlignment="1" applyProtection="1">
      <alignment horizontal="center" vertical="center" textRotation="90" wrapText="1"/>
      <protection hidden="1"/>
    </xf>
  </cellXfs>
  <cellStyles count="1">
    <cellStyle name="Normalny" xfId="0" builtinId="0"/>
  </cellStyles>
  <dxfs count="2">
    <dxf>
      <fill>
        <patternFill>
          <bgColor theme="0" tint="-0.24994659260841701"/>
        </patternFill>
      </fill>
    </dxf>
    <dxf>
      <font>
        <b/>
        <i val="0"/>
        <u/>
      </font>
      <fill>
        <patternFill>
          <bgColor theme="9" tint="0.79998168889431442"/>
        </patternFill>
      </fill>
      <border>
        <left style="dashDotDot">
          <color rgb="FF00B0F0"/>
        </left>
        <right style="dashDotDot">
          <color rgb="FF00B0F0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35"/>
  <sheetViews>
    <sheetView tabSelected="1" zoomScale="70" zoomScaleNormal="70" workbookViewId="0">
      <pane xSplit="5" ySplit="3" topLeftCell="F5" activePane="bottomRight" state="frozen"/>
      <selection pane="topRight" activeCell="F1" sqref="F1"/>
      <selection pane="bottomLeft" activeCell="A4" sqref="A4"/>
      <selection pane="bottomRight" activeCell="C1" sqref="C1"/>
    </sheetView>
  </sheetViews>
  <sheetFormatPr defaultRowHeight="14.25" x14ac:dyDescent="0.2"/>
  <cols>
    <col min="1" max="1" width="9" style="1" customWidth="1"/>
    <col min="2" max="2" width="6.5" style="2" bestFit="1" customWidth="1"/>
    <col min="3" max="3" width="35.375" style="1" customWidth="1"/>
    <col min="4" max="4" width="11.625" style="1" bestFit="1" customWidth="1"/>
    <col min="5" max="5" width="9" style="1"/>
    <col min="6" max="9" width="2.625" style="19" customWidth="1"/>
    <col min="10" max="44" width="2.75" style="1" customWidth="1"/>
    <col min="45" max="16384" width="9" style="1"/>
  </cols>
  <sheetData>
    <row r="1" spans="1:44" ht="28.5" x14ac:dyDescent="0.2">
      <c r="C1" s="21"/>
      <c r="E1" s="3" t="s">
        <v>65</v>
      </c>
      <c r="F1" s="4" t="str">
        <f>IFERROR(WEEKNUM(F2,21),"")</f>
        <v/>
      </c>
      <c r="G1" s="4" t="str">
        <f t="shared" ref="G1:AO1" si="0">IFERROR(WEEKNUM(G2,21),"")</f>
        <v/>
      </c>
      <c r="H1" s="4" t="str">
        <f t="shared" si="0"/>
        <v/>
      </c>
      <c r="I1" s="4" t="str">
        <f t="shared" si="0"/>
        <v/>
      </c>
      <c r="J1" s="4" t="str">
        <f t="shared" si="0"/>
        <v/>
      </c>
      <c r="K1" s="4" t="str">
        <f t="shared" si="0"/>
        <v/>
      </c>
      <c r="L1" s="4" t="str">
        <f t="shared" si="0"/>
        <v/>
      </c>
      <c r="M1" s="4" t="str">
        <f t="shared" si="0"/>
        <v/>
      </c>
      <c r="N1" s="4" t="str">
        <f t="shared" si="0"/>
        <v/>
      </c>
      <c r="O1" s="4" t="str">
        <f t="shared" si="0"/>
        <v/>
      </c>
      <c r="P1" s="4" t="str">
        <f t="shared" si="0"/>
        <v/>
      </c>
      <c r="Q1" s="4" t="str">
        <f t="shared" si="0"/>
        <v/>
      </c>
      <c r="R1" s="4" t="str">
        <f t="shared" si="0"/>
        <v/>
      </c>
      <c r="S1" s="4" t="str">
        <f t="shared" si="0"/>
        <v/>
      </c>
      <c r="T1" s="4" t="str">
        <f t="shared" si="0"/>
        <v/>
      </c>
      <c r="U1" s="4" t="str">
        <f t="shared" si="0"/>
        <v/>
      </c>
      <c r="V1" s="4" t="str">
        <f t="shared" si="0"/>
        <v/>
      </c>
      <c r="W1" s="4" t="str">
        <f t="shared" si="0"/>
        <v/>
      </c>
      <c r="X1" s="4" t="str">
        <f t="shared" si="0"/>
        <v/>
      </c>
      <c r="Y1" s="4" t="str">
        <f t="shared" si="0"/>
        <v/>
      </c>
      <c r="Z1" s="4" t="str">
        <f t="shared" si="0"/>
        <v/>
      </c>
      <c r="AA1" s="4" t="str">
        <f t="shared" si="0"/>
        <v/>
      </c>
      <c r="AB1" s="4" t="str">
        <f t="shared" si="0"/>
        <v/>
      </c>
      <c r="AC1" s="4" t="str">
        <f t="shared" si="0"/>
        <v/>
      </c>
      <c r="AD1" s="4" t="str">
        <f t="shared" si="0"/>
        <v/>
      </c>
      <c r="AE1" s="4" t="str">
        <f t="shared" si="0"/>
        <v/>
      </c>
      <c r="AF1" s="4" t="str">
        <f t="shared" si="0"/>
        <v/>
      </c>
      <c r="AG1" s="4" t="str">
        <f t="shared" si="0"/>
        <v/>
      </c>
      <c r="AH1" s="4" t="str">
        <f t="shared" si="0"/>
        <v/>
      </c>
      <c r="AI1" s="4" t="str">
        <f t="shared" si="0"/>
        <v/>
      </c>
      <c r="AJ1" s="4" t="str">
        <f t="shared" si="0"/>
        <v/>
      </c>
      <c r="AK1" s="4" t="str">
        <f t="shared" si="0"/>
        <v/>
      </c>
      <c r="AL1" s="4" t="str">
        <f t="shared" si="0"/>
        <v/>
      </c>
      <c r="AM1" s="4" t="str">
        <f t="shared" si="0"/>
        <v/>
      </c>
      <c r="AN1" s="4" t="str">
        <f t="shared" si="0"/>
        <v/>
      </c>
      <c r="AO1" s="4" t="str">
        <f t="shared" si="0"/>
        <v/>
      </c>
      <c r="AP1" s="4" t="str">
        <f t="shared" ref="AP1" si="1">IFERROR(WEEKNUM(AP2,21),"")</f>
        <v/>
      </c>
      <c r="AQ1" s="4" t="str">
        <f t="shared" ref="AQ1" si="2">IFERROR(WEEKNUM(AQ2,21),"")</f>
        <v/>
      </c>
      <c r="AR1" s="5" t="str">
        <f t="shared" ref="AR1" si="3">IFERROR(WEEKNUM(AR2,21),"")</f>
        <v/>
      </c>
    </row>
    <row r="2" spans="1:44" ht="28.5" x14ac:dyDescent="0.2">
      <c r="D2" s="20"/>
      <c r="E2" s="6" t="s">
        <v>66</v>
      </c>
      <c r="F2" s="7" t="str">
        <f>IFERROR(TEXT(DPU-WEEKDAY(DPU,3),"dd.mmm"),"")</f>
        <v/>
      </c>
      <c r="G2" s="7" t="str">
        <f>IFERROR(TEXT(F2+7,"dd.mmm"),"")</f>
        <v/>
      </c>
      <c r="H2" s="7" t="str">
        <f t="shared" ref="H2:AO2" si="4">IFERROR(TEXT(G2+7,"dd.mmm"),"")</f>
        <v/>
      </c>
      <c r="I2" s="7" t="str">
        <f t="shared" si="4"/>
        <v/>
      </c>
      <c r="J2" s="7" t="str">
        <f t="shared" si="4"/>
        <v/>
      </c>
      <c r="K2" s="7" t="str">
        <f t="shared" si="4"/>
        <v/>
      </c>
      <c r="L2" s="7" t="str">
        <f t="shared" si="4"/>
        <v/>
      </c>
      <c r="M2" s="7" t="str">
        <f t="shared" si="4"/>
        <v/>
      </c>
      <c r="N2" s="7" t="str">
        <f t="shared" si="4"/>
        <v/>
      </c>
      <c r="O2" s="7" t="str">
        <f t="shared" si="4"/>
        <v/>
      </c>
      <c r="P2" s="7" t="str">
        <f t="shared" si="4"/>
        <v/>
      </c>
      <c r="Q2" s="7" t="str">
        <f t="shared" si="4"/>
        <v/>
      </c>
      <c r="R2" s="7" t="str">
        <f t="shared" si="4"/>
        <v/>
      </c>
      <c r="S2" s="7" t="str">
        <f t="shared" si="4"/>
        <v/>
      </c>
      <c r="T2" s="7" t="str">
        <f t="shared" si="4"/>
        <v/>
      </c>
      <c r="U2" s="7" t="str">
        <f t="shared" si="4"/>
        <v/>
      </c>
      <c r="V2" s="7" t="str">
        <f t="shared" si="4"/>
        <v/>
      </c>
      <c r="W2" s="7" t="str">
        <f t="shared" si="4"/>
        <v/>
      </c>
      <c r="X2" s="7" t="str">
        <f t="shared" si="4"/>
        <v/>
      </c>
      <c r="Y2" s="7" t="str">
        <f t="shared" si="4"/>
        <v/>
      </c>
      <c r="Z2" s="7" t="str">
        <f t="shared" si="4"/>
        <v/>
      </c>
      <c r="AA2" s="7" t="str">
        <f t="shared" si="4"/>
        <v/>
      </c>
      <c r="AB2" s="7" t="str">
        <f t="shared" si="4"/>
        <v/>
      </c>
      <c r="AC2" s="7" t="str">
        <f t="shared" si="4"/>
        <v/>
      </c>
      <c r="AD2" s="7" t="str">
        <f t="shared" si="4"/>
        <v/>
      </c>
      <c r="AE2" s="7" t="str">
        <f t="shared" si="4"/>
        <v/>
      </c>
      <c r="AF2" s="7" t="str">
        <f t="shared" si="4"/>
        <v/>
      </c>
      <c r="AG2" s="7" t="str">
        <f t="shared" si="4"/>
        <v/>
      </c>
      <c r="AH2" s="7" t="str">
        <f t="shared" si="4"/>
        <v/>
      </c>
      <c r="AI2" s="7" t="str">
        <f t="shared" si="4"/>
        <v/>
      </c>
      <c r="AJ2" s="7" t="str">
        <f t="shared" si="4"/>
        <v/>
      </c>
      <c r="AK2" s="7" t="str">
        <f t="shared" si="4"/>
        <v/>
      </c>
      <c r="AL2" s="7" t="str">
        <f t="shared" si="4"/>
        <v/>
      </c>
      <c r="AM2" s="7" t="str">
        <f t="shared" si="4"/>
        <v/>
      </c>
      <c r="AN2" s="7" t="str">
        <f t="shared" si="4"/>
        <v/>
      </c>
      <c r="AO2" s="7" t="str">
        <f t="shared" si="4"/>
        <v/>
      </c>
      <c r="AP2" s="7" t="str">
        <f t="shared" ref="AP2:AR2" si="5">IFERROR(TEXT(AO2+7,"dd.mmm"),"")</f>
        <v/>
      </c>
      <c r="AQ2" s="7" t="str">
        <f t="shared" si="5"/>
        <v/>
      </c>
      <c r="AR2" s="8" t="str">
        <f t="shared" si="5"/>
        <v/>
      </c>
    </row>
    <row r="3" spans="1:44" s="12" customFormat="1" ht="36" x14ac:dyDescent="0.2">
      <c r="A3" s="9" t="s">
        <v>34</v>
      </c>
      <c r="B3" s="9" t="s">
        <v>0</v>
      </c>
      <c r="C3" s="10" t="s">
        <v>1</v>
      </c>
      <c r="D3" s="11" t="s">
        <v>63</v>
      </c>
      <c r="E3" s="11" t="s">
        <v>64</v>
      </c>
      <c r="F3" s="9">
        <v>1</v>
      </c>
      <c r="G3" s="9">
        <v>2</v>
      </c>
      <c r="H3" s="9">
        <v>3</v>
      </c>
      <c r="I3" s="9">
        <v>4</v>
      </c>
      <c r="J3" s="9">
        <v>5</v>
      </c>
      <c r="K3" s="9">
        <v>6</v>
      </c>
      <c r="L3" s="9">
        <v>7</v>
      </c>
      <c r="M3" s="9">
        <v>8</v>
      </c>
      <c r="N3" s="9">
        <v>9</v>
      </c>
      <c r="O3" s="9">
        <v>10</v>
      </c>
      <c r="P3" s="9">
        <v>11</v>
      </c>
      <c r="Q3" s="9">
        <v>12</v>
      </c>
      <c r="R3" s="9">
        <v>13</v>
      </c>
      <c r="S3" s="9">
        <v>14</v>
      </c>
      <c r="T3" s="9">
        <v>15</v>
      </c>
      <c r="U3" s="9">
        <v>16</v>
      </c>
      <c r="V3" s="9">
        <v>17</v>
      </c>
      <c r="W3" s="9">
        <v>18</v>
      </c>
      <c r="X3" s="9">
        <v>19</v>
      </c>
      <c r="Y3" s="9">
        <v>20</v>
      </c>
      <c r="Z3" s="9">
        <v>21</v>
      </c>
      <c r="AA3" s="9">
        <v>22</v>
      </c>
      <c r="AB3" s="9">
        <v>23</v>
      </c>
      <c r="AC3" s="9">
        <v>24</v>
      </c>
      <c r="AD3" s="9">
        <v>25</v>
      </c>
      <c r="AE3" s="9">
        <v>26</v>
      </c>
      <c r="AF3" s="9">
        <v>27</v>
      </c>
      <c r="AG3" s="9">
        <v>28</v>
      </c>
      <c r="AH3" s="9">
        <v>29</v>
      </c>
      <c r="AI3" s="9">
        <v>30</v>
      </c>
      <c r="AJ3" s="9">
        <v>31</v>
      </c>
      <c r="AK3" s="9">
        <v>32</v>
      </c>
      <c r="AL3" s="9">
        <v>33</v>
      </c>
      <c r="AM3" s="9">
        <v>34</v>
      </c>
      <c r="AN3" s="9">
        <v>35</v>
      </c>
      <c r="AO3" s="9">
        <v>36</v>
      </c>
      <c r="AP3" s="9">
        <v>37</v>
      </c>
      <c r="AQ3" s="9">
        <v>38</v>
      </c>
      <c r="AR3" s="9">
        <v>39</v>
      </c>
    </row>
    <row r="4" spans="1:44" ht="33" customHeight="1" x14ac:dyDescent="0.2">
      <c r="A4" s="22" t="s">
        <v>2</v>
      </c>
      <c r="B4" s="13" t="s">
        <v>35</v>
      </c>
      <c r="C4" s="14" t="s">
        <v>3</v>
      </c>
      <c r="D4" s="15">
        <v>1</v>
      </c>
      <c r="E4" s="15">
        <v>1</v>
      </c>
      <c r="F4" s="15"/>
      <c r="G4" s="16"/>
      <c r="H4" s="16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</row>
    <row r="5" spans="1:44" ht="33" customHeight="1" x14ac:dyDescent="0.2">
      <c r="A5" s="22"/>
      <c r="B5" s="13" t="s">
        <v>36</v>
      </c>
      <c r="C5" s="14" t="s">
        <v>4</v>
      </c>
      <c r="D5" s="15">
        <v>1</v>
      </c>
      <c r="E5" s="15">
        <v>3</v>
      </c>
      <c r="F5" s="16"/>
      <c r="G5" s="16"/>
      <c r="H5" s="16"/>
      <c r="I5" s="16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</row>
    <row r="6" spans="1:44" ht="33" customHeight="1" x14ac:dyDescent="0.2">
      <c r="A6" s="22"/>
      <c r="B6" s="13" t="s">
        <v>37</v>
      </c>
      <c r="C6" s="14" t="s">
        <v>5</v>
      </c>
      <c r="D6" s="15">
        <v>1</v>
      </c>
      <c r="E6" s="15">
        <v>3</v>
      </c>
      <c r="F6" s="16"/>
      <c r="G6" s="16"/>
      <c r="H6" s="16"/>
      <c r="I6" s="16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</row>
    <row r="7" spans="1:44" ht="33" customHeight="1" x14ac:dyDescent="0.2">
      <c r="A7" s="22"/>
      <c r="B7" s="13" t="s">
        <v>38</v>
      </c>
      <c r="C7" s="14" t="s">
        <v>6</v>
      </c>
      <c r="D7" s="15">
        <v>1</v>
      </c>
      <c r="E7" s="15">
        <v>3</v>
      </c>
      <c r="F7" s="16"/>
      <c r="G7" s="16"/>
      <c r="H7" s="16"/>
      <c r="I7" s="16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</row>
    <row r="8" spans="1:44" ht="33" customHeight="1" x14ac:dyDescent="0.2">
      <c r="A8" s="22"/>
      <c r="B8" s="13" t="s">
        <v>39</v>
      </c>
      <c r="C8" s="14" t="s">
        <v>7</v>
      </c>
      <c r="D8" s="15">
        <v>2</v>
      </c>
      <c r="E8" s="15">
        <v>4</v>
      </c>
      <c r="F8" s="16"/>
      <c r="G8" s="16"/>
      <c r="H8" s="16"/>
      <c r="I8" s="16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</row>
    <row r="9" spans="1:44" ht="33" customHeight="1" x14ac:dyDescent="0.2">
      <c r="A9" s="22"/>
      <c r="B9" s="13" t="s">
        <v>40</v>
      </c>
      <c r="C9" s="14" t="s">
        <v>8</v>
      </c>
      <c r="D9" s="15">
        <v>4</v>
      </c>
      <c r="E9" s="15">
        <v>7</v>
      </c>
      <c r="F9" s="16"/>
      <c r="G9" s="16"/>
      <c r="H9" s="16"/>
      <c r="I9" s="16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</row>
    <row r="10" spans="1:44" ht="33" customHeight="1" x14ac:dyDescent="0.2">
      <c r="A10" s="22" t="s">
        <v>9</v>
      </c>
      <c r="B10" s="18" t="s">
        <v>41</v>
      </c>
      <c r="C10" s="14" t="s">
        <v>10</v>
      </c>
      <c r="D10" s="15">
        <v>1</v>
      </c>
      <c r="E10" s="15">
        <v>3</v>
      </c>
      <c r="F10" s="16"/>
      <c r="G10" s="16"/>
      <c r="H10" s="16"/>
      <c r="I10" s="16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</row>
    <row r="11" spans="1:44" ht="33" customHeight="1" x14ac:dyDescent="0.2">
      <c r="A11" s="22"/>
      <c r="B11" s="18" t="s">
        <v>42</v>
      </c>
      <c r="C11" s="14" t="s">
        <v>11</v>
      </c>
      <c r="D11" s="15">
        <v>1</v>
      </c>
      <c r="E11" s="15">
        <v>3</v>
      </c>
      <c r="F11" s="16"/>
      <c r="G11" s="16"/>
      <c r="H11" s="16"/>
      <c r="I11" s="16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</row>
    <row r="12" spans="1:44" ht="33" customHeight="1" x14ac:dyDescent="0.2">
      <c r="A12" s="22"/>
      <c r="B12" s="18" t="s">
        <v>43</v>
      </c>
      <c r="C12" s="14" t="s">
        <v>12</v>
      </c>
      <c r="D12" s="15">
        <v>1</v>
      </c>
      <c r="E12" s="15">
        <v>3</v>
      </c>
      <c r="F12" s="16"/>
      <c r="G12" s="16"/>
      <c r="H12" s="16"/>
      <c r="I12" s="16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</row>
    <row r="13" spans="1:44" ht="33" customHeight="1" x14ac:dyDescent="0.2">
      <c r="A13" s="22"/>
      <c r="B13" s="18" t="s">
        <v>44</v>
      </c>
      <c r="C13" s="14" t="s">
        <v>13</v>
      </c>
      <c r="D13" s="15">
        <v>1</v>
      </c>
      <c r="E13" s="15">
        <v>3</v>
      </c>
      <c r="F13" s="16"/>
      <c r="G13" s="16"/>
      <c r="H13" s="16"/>
      <c r="I13" s="16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</row>
    <row r="14" spans="1:44" ht="33" customHeight="1" x14ac:dyDescent="0.2">
      <c r="A14" s="22"/>
      <c r="B14" s="18" t="s">
        <v>45</v>
      </c>
      <c r="C14" s="14" t="s">
        <v>14</v>
      </c>
      <c r="D14" s="15">
        <v>1</v>
      </c>
      <c r="E14" s="15">
        <v>3</v>
      </c>
      <c r="F14" s="16"/>
      <c r="G14" s="16"/>
      <c r="H14" s="16"/>
      <c r="I14" s="16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</row>
    <row r="15" spans="1:44" ht="33" customHeight="1" x14ac:dyDescent="0.2">
      <c r="A15" s="22"/>
      <c r="B15" s="18" t="s">
        <v>46</v>
      </c>
      <c r="C15" s="14" t="s">
        <v>15</v>
      </c>
      <c r="D15" s="15">
        <v>1</v>
      </c>
      <c r="E15" s="15">
        <v>3</v>
      </c>
      <c r="F15" s="16"/>
      <c r="G15" s="16"/>
      <c r="H15" s="16"/>
      <c r="I15" s="16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</row>
    <row r="16" spans="1:44" ht="33" customHeight="1" x14ac:dyDescent="0.2">
      <c r="A16" s="22" t="s">
        <v>16</v>
      </c>
      <c r="B16" s="18" t="s">
        <v>47</v>
      </c>
      <c r="C16" s="14" t="s">
        <v>17</v>
      </c>
      <c r="D16" s="15">
        <v>4</v>
      </c>
      <c r="E16" s="15">
        <v>5</v>
      </c>
      <c r="F16" s="16"/>
      <c r="G16" s="16"/>
      <c r="H16" s="16"/>
      <c r="I16" s="16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</row>
    <row r="17" spans="1:44" ht="33" customHeight="1" x14ac:dyDescent="0.2">
      <c r="A17" s="22"/>
      <c r="B17" s="18" t="s">
        <v>48</v>
      </c>
      <c r="C17" s="14" t="s">
        <v>18</v>
      </c>
      <c r="D17" s="15">
        <v>11</v>
      </c>
      <c r="E17" s="15">
        <v>5</v>
      </c>
      <c r="F17" s="16"/>
      <c r="G17" s="16"/>
      <c r="H17" s="16"/>
      <c r="I17" s="16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</row>
    <row r="18" spans="1:44" ht="33" customHeight="1" x14ac:dyDescent="0.2">
      <c r="A18" s="22"/>
      <c r="B18" s="18" t="s">
        <v>49</v>
      </c>
      <c r="C18" s="14" t="s">
        <v>19</v>
      </c>
      <c r="D18" s="15">
        <v>4</v>
      </c>
      <c r="E18" s="15">
        <v>5</v>
      </c>
      <c r="F18" s="16"/>
      <c r="G18" s="16"/>
      <c r="H18" s="16"/>
      <c r="I18" s="16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</row>
    <row r="19" spans="1:44" ht="33" customHeight="1" x14ac:dyDescent="0.2">
      <c r="A19" s="22"/>
      <c r="B19" s="18" t="s">
        <v>50</v>
      </c>
      <c r="C19" s="14" t="s">
        <v>20</v>
      </c>
      <c r="D19" s="15">
        <v>4</v>
      </c>
      <c r="E19" s="15">
        <v>13</v>
      </c>
      <c r="F19" s="16"/>
      <c r="G19" s="16"/>
      <c r="H19" s="16"/>
      <c r="I19" s="16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</row>
    <row r="20" spans="1:44" ht="33" customHeight="1" x14ac:dyDescent="0.2">
      <c r="A20" s="22"/>
      <c r="B20" s="18" t="s">
        <v>51</v>
      </c>
      <c r="C20" s="14" t="s">
        <v>21</v>
      </c>
      <c r="D20" s="15">
        <v>5</v>
      </c>
      <c r="E20" s="15">
        <v>1</v>
      </c>
      <c r="F20" s="16"/>
      <c r="G20" s="16"/>
      <c r="H20" s="16"/>
      <c r="I20" s="16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</row>
    <row r="21" spans="1:44" ht="33" customHeight="1" x14ac:dyDescent="0.2">
      <c r="A21" s="22"/>
      <c r="B21" s="18" t="s">
        <v>52</v>
      </c>
      <c r="C21" s="14" t="s">
        <v>22</v>
      </c>
      <c r="D21" s="15">
        <v>12</v>
      </c>
      <c r="E21" s="15">
        <v>13</v>
      </c>
      <c r="F21" s="16"/>
      <c r="G21" s="16"/>
      <c r="H21" s="16"/>
      <c r="I21" s="16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</row>
    <row r="22" spans="1:44" ht="33" customHeight="1" x14ac:dyDescent="0.2">
      <c r="A22" s="22"/>
      <c r="B22" s="18" t="s">
        <v>53</v>
      </c>
      <c r="C22" s="14" t="s">
        <v>23</v>
      </c>
      <c r="D22" s="15">
        <v>11</v>
      </c>
      <c r="E22" s="15">
        <v>1</v>
      </c>
      <c r="F22" s="16"/>
      <c r="G22" s="16"/>
      <c r="H22" s="16"/>
      <c r="I22" s="16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</row>
    <row r="23" spans="1:44" ht="33" customHeight="1" x14ac:dyDescent="0.2">
      <c r="A23" s="23" t="s">
        <v>24</v>
      </c>
      <c r="B23" s="13" t="s">
        <v>54</v>
      </c>
      <c r="C23" s="14" t="s">
        <v>25</v>
      </c>
      <c r="D23" s="15">
        <v>12</v>
      </c>
      <c r="E23" s="15">
        <v>7</v>
      </c>
      <c r="F23" s="16"/>
      <c r="G23" s="16"/>
      <c r="H23" s="16"/>
      <c r="I23" s="16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</row>
    <row r="24" spans="1:44" ht="33" customHeight="1" x14ac:dyDescent="0.2">
      <c r="A24" s="23"/>
      <c r="B24" s="13" t="s">
        <v>55</v>
      </c>
      <c r="C24" s="14" t="s">
        <v>26</v>
      </c>
      <c r="D24" s="15">
        <v>12</v>
      </c>
      <c r="E24" s="15">
        <v>8</v>
      </c>
      <c r="F24" s="16"/>
      <c r="G24" s="16"/>
      <c r="H24" s="16"/>
      <c r="I24" s="16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</row>
    <row r="25" spans="1:44" ht="33" customHeight="1" x14ac:dyDescent="0.2">
      <c r="A25" s="23"/>
      <c r="B25" s="13" t="s">
        <v>56</v>
      </c>
      <c r="C25" s="14" t="s">
        <v>27</v>
      </c>
      <c r="D25" s="15">
        <v>12</v>
      </c>
      <c r="E25" s="15">
        <v>7</v>
      </c>
      <c r="F25" s="16"/>
      <c r="G25" s="16"/>
      <c r="H25" s="16"/>
      <c r="I25" s="16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</row>
    <row r="26" spans="1:44" ht="33" customHeight="1" x14ac:dyDescent="0.2">
      <c r="A26" s="23"/>
      <c r="B26" s="13" t="s">
        <v>57</v>
      </c>
      <c r="C26" s="14" t="s">
        <v>28</v>
      </c>
      <c r="D26" s="15">
        <v>16</v>
      </c>
      <c r="E26" s="15">
        <v>10</v>
      </c>
      <c r="F26" s="16"/>
      <c r="G26" s="16"/>
      <c r="H26" s="16"/>
      <c r="I26" s="16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</row>
    <row r="27" spans="1:44" ht="33" customHeight="1" x14ac:dyDescent="0.2">
      <c r="A27" s="23"/>
      <c r="B27" s="13" t="s">
        <v>58</v>
      </c>
      <c r="C27" s="14" t="s">
        <v>29</v>
      </c>
      <c r="D27" s="15">
        <v>9</v>
      </c>
      <c r="E27" s="15">
        <v>5</v>
      </c>
      <c r="F27" s="16"/>
      <c r="G27" s="16"/>
      <c r="H27" s="16"/>
      <c r="I27" s="16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</row>
    <row r="28" spans="1:44" ht="33" customHeight="1" x14ac:dyDescent="0.2">
      <c r="A28" s="23"/>
      <c r="B28" s="13" t="s">
        <v>59</v>
      </c>
      <c r="C28" s="14" t="s">
        <v>30</v>
      </c>
      <c r="D28" s="15">
        <v>18</v>
      </c>
      <c r="E28" s="15">
        <v>5</v>
      </c>
      <c r="F28" s="16"/>
      <c r="G28" s="16"/>
      <c r="H28" s="16"/>
      <c r="I28" s="16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</row>
    <row r="29" spans="1:44" ht="33" customHeight="1" x14ac:dyDescent="0.2">
      <c r="A29" s="23"/>
      <c r="B29" s="13" t="s">
        <v>60</v>
      </c>
      <c r="C29" s="14" t="s">
        <v>31</v>
      </c>
      <c r="D29" s="15">
        <v>22</v>
      </c>
      <c r="E29" s="15">
        <v>4</v>
      </c>
      <c r="F29" s="16"/>
      <c r="G29" s="16"/>
      <c r="H29" s="16"/>
      <c r="I29" s="16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</row>
    <row r="30" spans="1:44" ht="33" customHeight="1" x14ac:dyDescent="0.2">
      <c r="A30" s="23"/>
      <c r="B30" s="13" t="s">
        <v>61</v>
      </c>
      <c r="C30" s="14" t="s">
        <v>32</v>
      </c>
      <c r="D30" s="15">
        <v>26</v>
      </c>
      <c r="E30" s="15">
        <v>11</v>
      </c>
      <c r="F30" s="16"/>
      <c r="G30" s="16"/>
      <c r="H30" s="16"/>
      <c r="I30" s="16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</row>
    <row r="31" spans="1:44" ht="33" customHeight="1" x14ac:dyDescent="0.2">
      <c r="A31" s="23"/>
      <c r="B31" s="13" t="s">
        <v>62</v>
      </c>
      <c r="C31" s="14" t="s">
        <v>33</v>
      </c>
      <c r="D31" s="15">
        <v>29</v>
      </c>
      <c r="E31" s="15">
        <v>11</v>
      </c>
      <c r="F31" s="16"/>
      <c r="G31" s="16"/>
      <c r="H31" s="16"/>
      <c r="I31" s="16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</row>
    <row r="32" spans="1:44" x14ac:dyDescent="0.2">
      <c r="B32" s="1"/>
    </row>
    <row r="33" spans="2:2" x14ac:dyDescent="0.2">
      <c r="B33" s="1"/>
    </row>
    <row r="34" spans="2:2" x14ac:dyDescent="0.2">
      <c r="B34" s="1"/>
    </row>
    <row r="35" spans="2:2" x14ac:dyDescent="0.2">
      <c r="B35" s="1"/>
    </row>
  </sheetData>
  <mergeCells count="4">
    <mergeCell ref="A4:A9"/>
    <mergeCell ref="A10:A15"/>
    <mergeCell ref="A16:A22"/>
    <mergeCell ref="A23:A31"/>
  </mergeCells>
  <conditionalFormatting sqref="F1:AR31">
    <cfRule type="expression" dxfId="1" priority="4">
      <formula>F$3=WEEKNUM(TODAY())-WEEKNUM(DPU,21)+1</formula>
    </cfRule>
  </conditionalFormatting>
  <conditionalFormatting sqref="F4:AR31">
    <cfRule type="expression" dxfId="0" priority="2">
      <formula>AND(F$3&gt;=$D4,F$3&lt;=($D4+$E4-1))</formula>
    </cfRule>
  </conditionalFormatting>
  <dataValidations count="3">
    <dataValidation allowBlank="1" showInputMessage="1" showErrorMessage="1" promptTitle="Miesiąc rozpoczęcia" prompt="Podaj szacowany tydzień rozpoczęcia realizacji elementu " sqref="D3" xr:uid="{00000000-0002-0000-0000-000000000000}"/>
    <dataValidation allowBlank="1" showInputMessage="1" showErrorMessage="1" promptTitle="Czas trwania" prompt="Podaj szacowaną ilość tygodni trwania realizacji elementu " sqref="E3" xr:uid="{00000000-0002-0000-0000-000001000000}"/>
    <dataValidation allowBlank="1" showInputMessage="1" showErrorMessage="1" promptTitle="Data podpisania umowy" prompt="Proszę podać datę podpisania umowy" sqref="D2" xr:uid="{00000000-0002-0000-0000-000002000000}"/>
  </dataValidations>
  <printOptions horizontalCentered="1"/>
  <pageMargins left="0.70866141732283472" right="0.70866141732283472" top="0.98425196850393704" bottom="0.74803149606299213" header="0.31496062992125984" footer="0.31496062992125984"/>
  <pageSetup paperSize="9" scale="47" orientation="landscape" r:id="rId1"/>
  <headerFooter>
    <oddHeader>&amp;C&amp;16Ramowy Harmonogram Realizacji Zadania&amp;R&amp;D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Zabłudów</vt:lpstr>
      <vt:lpstr>DPU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Łabuda</dc:creator>
  <cp:lastModifiedBy>Łabuda Marcin (BUD)</cp:lastModifiedBy>
  <cp:lastPrinted>2024-10-24T07:55:10Z</cp:lastPrinted>
  <dcterms:created xsi:type="dcterms:W3CDTF">2024-10-16T12:57:51Z</dcterms:created>
  <dcterms:modified xsi:type="dcterms:W3CDTF">2026-03-10T10:03:56Z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2026-03-10T10:03:56Z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9718abaa-39b4-4e4e-a115-a3c9c9d961d4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